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06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W40" i="1" l="1"/>
  <c r="V40" i="1"/>
  <c r="U40" i="1"/>
  <c r="V46" i="1"/>
  <c r="U46" i="1"/>
  <c r="V34" i="1"/>
  <c r="U34" i="1"/>
  <c r="W34" i="1"/>
  <c r="Z40" i="1"/>
  <c r="Y40" i="1"/>
  <c r="X40" i="1"/>
  <c r="W46" i="1"/>
  <c r="AH57" i="1"/>
  <c r="AF57" i="1"/>
  <c r="AH56" i="1"/>
  <c r="AF56" i="1"/>
  <c r="AH55" i="1"/>
  <c r="AF55" i="1"/>
  <c r="AH50" i="1"/>
  <c r="AF50" i="1"/>
  <c r="AH49" i="1"/>
  <c r="AF49" i="1"/>
  <c r="AH48" i="1"/>
  <c r="AF48" i="1"/>
  <c r="AH43" i="1"/>
  <c r="AG43" i="1"/>
  <c r="AF43" i="1"/>
  <c r="AH42" i="1"/>
  <c r="AG42" i="1"/>
  <c r="AF42" i="1"/>
  <c r="AH41" i="1"/>
  <c r="AG41" i="1"/>
  <c r="AF41" i="1"/>
  <c r="AH36" i="1"/>
  <c r="AG36" i="1"/>
  <c r="AF36" i="1"/>
  <c r="AH35" i="1"/>
  <c r="AH34" i="1"/>
  <c r="AG34" i="1"/>
  <c r="AG35" i="1"/>
  <c r="AF35" i="1"/>
  <c r="AF34" i="1"/>
  <c r="AH29" i="1"/>
  <c r="AH28" i="1"/>
  <c r="AH27" i="1"/>
  <c r="AH26" i="1"/>
  <c r="AH25" i="1"/>
  <c r="AF29" i="1"/>
  <c r="AF28" i="1"/>
  <c r="AF27" i="1"/>
  <c r="AF26" i="1"/>
  <c r="AF25" i="1"/>
  <c r="AH22" i="1"/>
  <c r="AH21" i="1"/>
  <c r="AH20" i="1"/>
  <c r="AH19" i="1"/>
  <c r="AH18" i="1"/>
  <c r="AF22" i="1"/>
  <c r="AF21" i="1"/>
  <c r="AF20" i="1"/>
  <c r="AF19" i="1"/>
  <c r="AF18" i="1"/>
  <c r="AH15" i="1"/>
  <c r="AG15" i="1"/>
  <c r="AF15" i="1"/>
  <c r="AH14" i="1"/>
  <c r="AG14" i="1"/>
  <c r="AF14" i="1"/>
  <c r="AH13" i="1"/>
  <c r="AG13" i="1"/>
  <c r="AF13" i="1"/>
  <c r="AH12" i="1"/>
  <c r="AG12" i="1"/>
  <c r="AF12" i="1"/>
  <c r="AH11" i="1"/>
  <c r="AG11" i="1"/>
  <c r="AF11" i="1"/>
  <c r="AH8" i="1"/>
  <c r="AG8" i="1"/>
  <c r="AF8" i="1"/>
  <c r="AH7" i="1"/>
  <c r="AG7" i="1"/>
  <c r="AF7" i="1"/>
  <c r="AH6" i="1"/>
  <c r="AG6" i="1"/>
  <c r="AF6" i="1"/>
  <c r="AH5" i="1"/>
  <c r="AG5" i="1"/>
  <c r="AF5" i="1"/>
  <c r="AH4" i="1"/>
  <c r="AG4" i="1"/>
  <c r="AF4" i="1"/>
  <c r="AM27" i="1"/>
  <c r="AM26" i="1"/>
  <c r="AM25" i="1"/>
  <c r="AK27" i="1"/>
  <c r="AK26" i="1"/>
  <c r="AK25" i="1"/>
  <c r="AM20" i="1"/>
  <c r="AM19" i="1"/>
  <c r="AM18" i="1"/>
  <c r="AK20" i="1"/>
  <c r="AK19" i="1"/>
  <c r="AK18" i="1"/>
  <c r="AM13" i="1"/>
  <c r="AL13" i="1"/>
  <c r="AK13" i="1"/>
  <c r="AM12" i="1"/>
  <c r="AL12" i="1"/>
  <c r="AK12" i="1"/>
  <c r="AM11" i="1"/>
  <c r="AL11" i="1"/>
  <c r="AK11" i="1"/>
  <c r="AM6" i="1"/>
  <c r="AL6" i="1"/>
  <c r="AK6" i="1"/>
  <c r="AM5" i="1"/>
  <c r="AL5" i="1"/>
  <c r="AK5" i="1"/>
  <c r="AM4" i="1"/>
  <c r="AL4" i="1"/>
  <c r="AK4"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<sst xmlns="http://schemas.openxmlformats.org/spreadsheetml/2006/main" count="271" uniqueCount="64">
  <si>
    <t>Soil aggregation and soil organic carbon stabilization: Effects of management in semiarid mediterranean agroecosystems</t>
  </si>
  <si>
    <t xml:space="preserve">Álvaro-Fuentes J ; Cantero-Martínez C ; López M V; Paustian K ; Denef K ; Stewart C E; Arrúe J L; </t>
  </si>
  <si>
    <t>Soil Science Society of America Journal</t>
  </si>
  <si>
    <t>1519-1529</t>
  </si>
  <si>
    <t>jalvaro.fuentes@gmail.com</t>
  </si>
  <si>
    <t>Spain</t>
  </si>
  <si>
    <t>Agramunt, Lleida</t>
  </si>
  <si>
    <t>Cfb</t>
  </si>
  <si>
    <t>Peñaflor</t>
  </si>
  <si>
    <t>Selvanera</t>
  </si>
  <si>
    <t>TITLE</t>
  </si>
  <si>
    <t>AUTHOR</t>
  </si>
  <si>
    <t>JOURNAL</t>
  </si>
  <si>
    <t>YEAR</t>
  </si>
  <si>
    <t>VOLUME</t>
  </si>
  <si>
    <t>PAGE START-PAGE END</t>
  </si>
  <si>
    <t>AUTHOR E-MAIL</t>
  </si>
  <si>
    <t>STUDY COUNTRY</t>
  </si>
  <si>
    <t>LOCATION SITE/NAME</t>
  </si>
  <si>
    <t>LATITUDE</t>
  </si>
  <si>
    <t>LONGITUDE</t>
  </si>
  <si>
    <t>KÖPPEN CLIMATE ZONE</t>
  </si>
  <si>
    <t>Eppi ID</t>
  </si>
  <si>
    <t>INTERVENTION (crop rotation / fertiliser / amendments / catch crop / tillage / multiple / farming system)</t>
  </si>
  <si>
    <t>NUMBER OF TREATMENTS</t>
  </si>
  <si>
    <t>WHICH TREATMENTS</t>
  </si>
  <si>
    <t>tillage</t>
  </si>
  <si>
    <t>NT, CT</t>
  </si>
  <si>
    <t>CT, NT, RT</t>
  </si>
  <si>
    <t>CT, NT</t>
  </si>
  <si>
    <t>DATA LOCATION</t>
  </si>
  <si>
    <t>Table 2</t>
  </si>
  <si>
    <t>CRITICAL APPRAISAL, PRELIMINARY COMMENT</t>
  </si>
  <si>
    <t>No variance</t>
  </si>
  <si>
    <t>SOC (g/m2)</t>
  </si>
  <si>
    <t>No tillage</t>
  </si>
  <si>
    <t>Reduced tillage</t>
  </si>
  <si>
    <t>Conventional tillage</t>
  </si>
  <si>
    <t>Depth (cm)</t>
  </si>
  <si>
    <t>0-5</t>
  </si>
  <si>
    <t>5-10</t>
  </si>
  <si>
    <t>10-20</t>
  </si>
  <si>
    <t>0-20</t>
  </si>
  <si>
    <t>0-20 (eq. mass)</t>
  </si>
  <si>
    <t>Penaflor continuous barley</t>
  </si>
  <si>
    <t>Penaflow barley fallow</t>
  </si>
  <si>
    <t>Agramunt</t>
  </si>
  <si>
    <t>SOC on an equivalent soil mass basis (equivalent soil mass: 2820 , 3012, and 3170 Mg ha−1 in PN-BB and PN-BF, SV and AG, respectively)</t>
  </si>
  <si>
    <t>The experiment at SV was established at 1987. Th is experiment consisted of a wheat (Triticum aestivum L.)-barley (Hordeum vulgare L.)-wheat-rapeseed (Brassica napus L.) rotation with two tillage treatments: CT consisting of subsoiler tilling at 50 cm in August followed by a pass with a fi eld cultivator to a depth of 15 cm in October before sowing, and NT. Th e experiment in AG was established at 1990. Th is experiment consisted of a barley-wheat rotation with two tillage treatments: a CT treatment consisting of moldboard plowing to a depth of 25- to 30-cm depth in October followed by a pass with a fi eld cultivator to a depth of 15 cm, and NT. Th e experiment in PN was established in 1989. Th is experiment consisted of two cropping  system: a continuous barley system (PN-BB) and a barley-fallow rotation (PN-BF), with three tillage systems compared in each cropping system: CT, RT, and NT. Th e CT treatment consisted of one pass with a moldboard plow to a depth of 30 to 35 cm plus a pass with a tractor-mounted scrubber consisting of a metal beam passed over the soil surface to break down large clods. Th e RT plots were chisel plowed to a depth of 25 to 30 cm. In the CT and RT plots of the PN-BB system, primary tillage was implemented every year in October followed by a pass of a sweep cultivator to a depth of 10 to 15 cm as secondary tillage. However, in the PN-BF rotation, primary tillage was implemented in March every two seasons, during the fallow phase of the rotation. At the three experimental sites, in the NT treatment no tillage operations were done and for sowing a direct drill planter was used. In this treatment, the soil was kept free of weeds with herbicide (glyphosate). Before the establishment of these three long-term experiments, fi elds had been under CT for several decades.</t>
  </si>
  <si>
    <t>mean</t>
  </si>
  <si>
    <t>SD</t>
  </si>
  <si>
    <t>n</t>
  </si>
  <si>
    <t>Depth correction</t>
  </si>
  <si>
    <t>NT</t>
  </si>
  <si>
    <t>CT</t>
  </si>
  <si>
    <t>NT-CT</t>
  </si>
  <si>
    <t>RT</t>
  </si>
  <si>
    <t>RT-CT</t>
  </si>
  <si>
    <t>NT-RT</t>
  </si>
  <si>
    <t>BD (g/m2)</t>
  </si>
  <si>
    <t>BD (Mg/m3)</t>
  </si>
  <si>
    <t>SOC (g/kg)</t>
  </si>
  <si>
    <t>SOC (Mg/ha)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</si>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</sst>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Calibri"/>
      <family val="2"/>
      <scheme val="minor"/>
    </font>
    <font>
      <sz val="12"/>
      <color rgb="FF264409"/>
      <name val="Helvetica Neue"/>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sz val="12"/>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1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8">
    <xf numFmtId="0" fontId="0" fillId="0" borderId="0" xfId="0"/>
    <xf numFmtId="0" fontId="2" fillId="0" borderId="0" xfId="0" applyFont="1" applyBorder="1" applyAlignment="1">
      <alignment vertical="top"/>
    </xf>
    <xf numFmtId="0" fontId="2" fillId="2" borderId="0" xfId="0" applyFont="1" applyFill="1" applyBorder="1" applyAlignment="1">
      <alignment vertical="top"/>
    </xf>
    <xf numFmtId="49" fontId="2" fillId="2" borderId="0" xfId="0" applyNumberFormat="1" applyFont="1" applyFill="1" applyBorder="1" applyAlignment="1">
      <alignment vertical="top"/>
    </xf>
    <xf numFmtId="0" fontId="2" fillId="3" borderId="0" xfId="0" applyFont="1" applyFill="1" applyBorder="1" applyAlignment="1">
      <alignment vertical="top"/>
    </xf>
    <xf numFmtId="0" fontId="2" fillId="3" borderId="0" xfId="0" applyNumberFormat="1" applyFont="1" applyFill="1" applyBorder="1" applyAlignment="1">
      <alignment vertical="top"/>
    </xf>
    <xf numFmtId="0" fontId="2" fillId="4" borderId="0" xfId="0" applyFont="1" applyFill="1" applyBorder="1" applyAlignment="1">
      <alignment vertical="top"/>
    </xf>
    <xf numFmtId="0" fontId="2" fillId="0" borderId="0" xfId="0" applyFont="1" applyFill="1" applyBorder="1" applyAlignment="1">
      <alignment vertical="top"/>
    </xf>
    <xf numFmtId="0" fontId="0" fillId="0" borderId="0" xfId="0" applyAlignment="1"/>
    <xf numFmtId="0" fontId="0" fillId="0" borderId="0" xfId="0" applyFill="1" applyAlignment="1"/>
    <xf numFmtId="49" fontId="0" fillId="0" borderId="0" xfId="0" applyNumberFormat="1" applyFill="1" applyAlignment="1"/>
    <xf numFmtId="0" fontId="0" fillId="0" borderId="0" xfId="0" applyFont="1" applyFill="1" applyAlignment="1"/>
    <xf numFmtId="0" fontId="1" fillId="0" borderId="0" xfId="0" applyNumberFormat="1" applyFont="1" applyAlignment="1"/>
    <xf numFmtId="0" fontId="0" fillId="0" borderId="0" xfId="0" applyNumberFormat="1" applyFill="1" applyAlignment="1"/>
    <xf numFmtId="0" fontId="0" fillId="0" borderId="0" xfId="0" quotePrefix="1" applyFill="1" applyAlignment="1"/>
    <xf numFmtId="0" fontId="0" fillId="0" borderId="0" xfId="0" applyAlignment="1">
      <alignment horizontal="left" vertical="top"/>
    </xf>
    <xf numFmtId="0" fontId="7" fillId="0" borderId="0" xfId="0" applyFont="1" applyFill="1" applyAlignment="1">
      <alignment wrapText="1"/>
    </xf>
    <xf numFmtId="0" fontId="8" fillId="5" borderId="0" xfId="0" applyFont="1" applyFill="1" applyAlignment="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59"/>
  <sheetViews>
    <sheetView tabSelected="1" topLeftCell="L1" zoomScale="70" zoomScaleNormal="70" workbookViewId="0">
      <selection activeCell="W41" sqref="W41"/>
    </sheetView>
  </sheetViews>
  <sheetFormatPr defaultColWidth="11" defaultRowHeight="15.75"/>
  <cols>
    <col min="1" max="1" width="11" style="8"/>
    <col min="2" max="2" width="13.875" style="8" customWidth="1"/>
    <col min="3" max="3" width="24.5" style="8" customWidth="1"/>
    <col min="4" max="9" width="11" style="8"/>
    <col min="10" max="10" width="24.375" style="8" customWidth="1"/>
    <col min="11" max="12" width="12.5" style="8" bestFit="1" customWidth="1"/>
    <col min="13" max="13" width="11" style="8"/>
    <col min="14" max="14" width="18.875" style="8" customWidth="1"/>
    <col min="15" max="15" width="11" style="8"/>
    <col min="16" max="16" width="51.375" style="8" customWidth="1"/>
    <col min="17" max="17" width="24.125" style="8" customWidth="1"/>
    <col min="18" max="18" width="29.875" style="8" customWidth="1"/>
    <col min="19" max="16384" width="11" style="8"/>
  </cols>
  <sheetData>
    <row r="1" spans="1:39" ht="18.75">
      <c r="A1" s="1" t="s">
        <v>22</v>
      </c>
      <c r="B1" s="2" t="s">
        <v>10</v>
      </c>
      <c r="C1" s="2" t="s">
        <v>11</v>
      </c>
      <c r="D1" s="2" t="s">
        <v>12</v>
      </c>
      <c r="E1" s="2" t="s">
        <v>13</v>
      </c>
      <c r="F1" s="2" t="s">
        <v>14</v>
      </c>
      <c r="G1" s="3" t="s">
        <v>15</v>
      </c>
      <c r="H1" s="2" t="s">
        <v>16</v>
      </c>
      <c r="I1" s="4" t="s">
        <v>17</v>
      </c>
      <c r="J1" s="4" t="s">
        <v>18</v>
      </c>
      <c r="K1" s="5" t="s">
        <v>19</v>
      </c>
      <c r="L1" s="5" t="s">
        <v>20</v>
      </c>
      <c r="M1" s="4" t="s">
        <v>21</v>
      </c>
      <c r="N1" s="6" t="s">
        <v>23</v>
      </c>
      <c r="O1" s="6" t="s">
        <v>24</v>
      </c>
      <c r="P1" s="6" t="s">
        <v>25</v>
      </c>
      <c r="Q1" s="7" t="s">
        <v>30</v>
      </c>
      <c r="R1" s="7" t="s">
        <v>32</v>
      </c>
      <c r="S1" s="8" t="s">
        <v>47</v>
      </c>
    </row>
    <row r="2" spans="1:39">
      <c r="A2" s="9">
        <v>10243486</v>
      </c>
      <c r="B2" s="9" t="s">
        <v>0</v>
      </c>
      <c r="C2" s="9" t="s">
        <v>1</v>
      </c>
      <c r="D2" s="9" t="s">
        <v>2</v>
      </c>
      <c r="E2" s="9">
        <v>2009</v>
      </c>
      <c r="F2" s="9">
        <v>73</v>
      </c>
      <c r="G2" s="10" t="s">
        <v>3</v>
      </c>
      <c r="H2" s="11" t="s">
        <v>4</v>
      </c>
      <c r="I2" s="9" t="s">
        <v>5</v>
      </c>
      <c r="J2" s="9" t="s">
        <v>6</v>
      </c>
      <c r="K2" s="12">
        <v>41.8333333333333</v>
      </c>
      <c r="L2" s="12">
        <v>1.2833333333333301</v>
      </c>
      <c r="M2" s="9" t="s">
        <v>7</v>
      </c>
      <c r="N2" s="9" t="s">
        <v>26</v>
      </c>
      <c r="O2" s="9">
        <v>3</v>
      </c>
      <c r="P2" s="9" t="s">
        <v>27</v>
      </c>
      <c r="Q2" s="9" t="s">
        <v>31</v>
      </c>
      <c r="R2" s="9" t="s">
        <v>33</v>
      </c>
      <c r="T2" s="9" t="s">
        <v>34</v>
      </c>
      <c r="Y2" s="8" t="s">
        <v>59</v>
      </c>
      <c r="AE2" s="9" t="s">
        <v>62</v>
      </c>
      <c r="AJ2" s="8" t="s">
        <v>60</v>
      </c>
    </row>
    <row r="3" spans="1:39">
      <c r="A3" s="9">
        <v>10243486</v>
      </c>
      <c r="B3" s="9" t="s">
        <v>0</v>
      </c>
      <c r="C3" s="9" t="s">
        <v>1</v>
      </c>
      <c r="D3" s="9" t="s">
        <v>2</v>
      </c>
      <c r="E3" s="9">
        <v>2009</v>
      </c>
      <c r="F3" s="9">
        <v>73</v>
      </c>
      <c r="G3" s="10" t="s">
        <v>3</v>
      </c>
      <c r="H3" s="11" t="s">
        <v>4</v>
      </c>
      <c r="I3" s="9" t="s">
        <v>5</v>
      </c>
      <c r="J3" s="9" t="s">
        <v>8</v>
      </c>
      <c r="K3" s="12">
        <v>41.733333333333299</v>
      </c>
      <c r="L3" s="12">
        <v>0.76666666666667005</v>
      </c>
      <c r="M3" s="9" t="s">
        <v>7</v>
      </c>
      <c r="N3" s="9" t="s">
        <v>26</v>
      </c>
      <c r="O3" s="9">
        <v>2</v>
      </c>
      <c r="P3" s="9" t="s">
        <v>28</v>
      </c>
      <c r="Q3" s="9" t="s">
        <v>31</v>
      </c>
      <c r="R3" s="9" t="s">
        <v>33</v>
      </c>
      <c r="S3" s="9" t="s">
        <v>44</v>
      </c>
      <c r="T3" s="9" t="s">
        <v>38</v>
      </c>
      <c r="U3" s="9" t="s">
        <v>35</v>
      </c>
      <c r="V3" s="9" t="s">
        <v>36</v>
      </c>
      <c r="W3" s="9" t="s">
        <v>37</v>
      </c>
      <c r="Y3" s="9" t="s">
        <v>38</v>
      </c>
      <c r="Z3" s="9" t="s">
        <v>35</v>
      </c>
      <c r="AA3" s="9" t="s">
        <v>36</v>
      </c>
      <c r="AB3" s="9" t="s">
        <v>37</v>
      </c>
      <c r="AD3" s="9" t="s">
        <v>44</v>
      </c>
      <c r="AE3" s="9" t="s">
        <v>38</v>
      </c>
      <c r="AF3" s="9" t="s">
        <v>35</v>
      </c>
      <c r="AG3" s="9" t="s">
        <v>36</v>
      </c>
      <c r="AH3" s="9" t="s">
        <v>37</v>
      </c>
      <c r="AJ3" s="9" t="s">
        <v>38</v>
      </c>
      <c r="AK3" s="9" t="s">
        <v>35</v>
      </c>
      <c r="AL3" s="9" t="s">
        <v>36</v>
      </c>
      <c r="AM3" s="9" t="s">
        <v>37</v>
      </c>
    </row>
    <row r="4" spans="1:39">
      <c r="A4" s="9">
        <v>10243486</v>
      </c>
      <c r="B4" s="9" t="s">
        <v>0</v>
      </c>
      <c r="C4" s="9" t="s">
        <v>1</v>
      </c>
      <c r="D4" s="9" t="s">
        <v>2</v>
      </c>
      <c r="E4" s="9">
        <v>2009</v>
      </c>
      <c r="F4" s="9">
        <v>73</v>
      </c>
      <c r="G4" s="10" t="s">
        <v>3</v>
      </c>
      <c r="H4" s="11" t="s">
        <v>4</v>
      </c>
      <c r="I4" s="9" t="s">
        <v>5</v>
      </c>
      <c r="J4" s="9" t="s">
        <v>9</v>
      </c>
      <c r="K4" s="13">
        <v>41.8</v>
      </c>
      <c r="L4" s="12">
        <v>1.11666666666667</v>
      </c>
      <c r="M4" s="9" t="s">
        <v>7</v>
      </c>
      <c r="N4" s="9" t="s">
        <v>26</v>
      </c>
      <c r="O4" s="9">
        <v>2</v>
      </c>
      <c r="P4" s="9" t="s">
        <v>29</v>
      </c>
      <c r="Q4" s="9" t="s">
        <v>31</v>
      </c>
      <c r="R4" s="9" t="s">
        <v>33</v>
      </c>
      <c r="T4" s="9" t="s">
        <v>39</v>
      </c>
      <c r="U4" s="8">
        <v>853</v>
      </c>
      <c r="V4" s="8">
        <v>567</v>
      </c>
      <c r="W4" s="8">
        <v>547</v>
      </c>
      <c r="Y4" s="9" t="s">
        <v>39</v>
      </c>
      <c r="Z4" s="8">
        <v>1343</v>
      </c>
      <c r="AA4" s="8">
        <v>1148</v>
      </c>
      <c r="AB4" s="8">
        <v>1194</v>
      </c>
      <c r="AE4" s="9" t="s">
        <v>39</v>
      </c>
      <c r="AF4" s="8">
        <f>U4/1000000*10000</f>
        <v>8.5300000000000011</v>
      </c>
      <c r="AG4" s="8">
        <f t="shared" ref="AG4:AG8" si="0">V4/1000000*10000</f>
        <v>5.67</v>
      </c>
      <c r="AH4" s="8">
        <f t="shared" ref="AH4:AH8" si="1">W4/1000000*10000</f>
        <v>5.47</v>
      </c>
      <c r="AJ4" s="9" t="s">
        <v>39</v>
      </c>
      <c r="AK4" s="8">
        <f>Z4/1000</f>
        <v>1.343</v>
      </c>
      <c r="AL4" s="8">
        <f t="shared" ref="AL4:AL6" si="2">AA4/1000</f>
        <v>1.1479999999999999</v>
      </c>
      <c r="AM4" s="8">
        <f t="shared" ref="AM4:AM6" si="3">AB4/1000</f>
        <v>1.194</v>
      </c>
    </row>
    <row r="5" spans="1:39">
      <c r="T5" s="14" t="s">
        <v>40</v>
      </c>
      <c r="U5" s="8">
        <v>723</v>
      </c>
      <c r="V5" s="8">
        <v>590</v>
      </c>
      <c r="W5" s="8">
        <v>582</v>
      </c>
      <c r="Y5" s="14" t="s">
        <v>40</v>
      </c>
      <c r="Z5" s="8">
        <v>1482</v>
      </c>
      <c r="AA5" s="8">
        <v>1248</v>
      </c>
      <c r="AB5" s="8">
        <v>1269</v>
      </c>
      <c r="AE5" s="14" t="s">
        <v>40</v>
      </c>
      <c r="AF5" s="8">
        <f t="shared" ref="AF5:AF8" si="4">U5/1000000*10000</f>
        <v>7.23</v>
      </c>
      <c r="AG5" s="8">
        <f t="shared" si="0"/>
        <v>5.9</v>
      </c>
      <c r="AH5" s="8">
        <f t="shared" si="1"/>
        <v>5.82</v>
      </c>
      <c r="AJ5" s="14" t="s">
        <v>40</v>
      </c>
      <c r="AK5" s="8">
        <f t="shared" ref="AK5:AK6" si="5">Z5/1000</f>
        <v>1.482</v>
      </c>
      <c r="AL5" s="8">
        <f t="shared" si="2"/>
        <v>1.248</v>
      </c>
      <c r="AM5" s="8">
        <f t="shared" si="3"/>
        <v>1.2689999999999999</v>
      </c>
    </row>
    <row r="6" spans="1:39">
      <c r="T6" s="14" t="s">
        <v>41</v>
      </c>
      <c r="U6" s="8">
        <v>1167</v>
      </c>
      <c r="V6" s="8">
        <v>1119</v>
      </c>
      <c r="W6" s="8">
        <v>1148</v>
      </c>
      <c r="Y6" s="14" t="s">
        <v>41</v>
      </c>
      <c r="Z6" s="8">
        <v>1407</v>
      </c>
      <c r="AA6" s="8">
        <v>1311</v>
      </c>
      <c r="AB6" s="8">
        <v>1283</v>
      </c>
      <c r="AE6" s="14" t="s">
        <v>41</v>
      </c>
      <c r="AF6" s="8">
        <f t="shared" si="4"/>
        <v>11.67</v>
      </c>
      <c r="AG6" s="8">
        <f t="shared" si="0"/>
        <v>11.19</v>
      </c>
      <c r="AH6" s="8">
        <f t="shared" si="1"/>
        <v>11.479999999999999</v>
      </c>
      <c r="AJ6" s="14" t="s">
        <v>41</v>
      </c>
      <c r="AK6" s="8">
        <f t="shared" si="5"/>
        <v>1.407</v>
      </c>
      <c r="AL6" s="8">
        <f t="shared" si="2"/>
        <v>1.3109999999999999</v>
      </c>
      <c r="AM6" s="8">
        <f t="shared" si="3"/>
        <v>1.2829999999999999</v>
      </c>
    </row>
    <row r="7" spans="1:39">
      <c r="A7" s="15" t="s">
        <v>48</v>
      </c>
      <c r="B7" s="15"/>
      <c r="C7" s="15"/>
      <c r="D7" s="15"/>
      <c r="E7" s="15"/>
      <c r="F7" s="15"/>
      <c r="G7" s="15"/>
      <c r="H7" s="15"/>
      <c r="I7" s="15"/>
      <c r="J7" s="15"/>
      <c r="K7" s="15"/>
      <c r="L7" s="15"/>
      <c r="M7" s="15"/>
      <c r="N7" s="15"/>
      <c r="T7" s="9" t="s">
        <v>42</v>
      </c>
      <c r="U7" s="8">
        <v>2743</v>
      </c>
      <c r="V7" s="8">
        <v>2285</v>
      </c>
      <c r="W7" s="8">
        <v>2278</v>
      </c>
      <c r="Y7" s="9"/>
      <c r="AE7" s="9" t="s">
        <v>42</v>
      </c>
      <c r="AF7" s="8">
        <f t="shared" si="4"/>
        <v>27.430000000000003</v>
      </c>
      <c r="AG7" s="8">
        <f t="shared" si="0"/>
        <v>22.85</v>
      </c>
      <c r="AH7" s="8">
        <f t="shared" si="1"/>
        <v>22.78</v>
      </c>
      <c r="AJ7" s="9"/>
    </row>
    <row r="8" spans="1:39">
      <c r="A8" s="15"/>
      <c r="B8" s="15"/>
      <c r="C8" s="15"/>
      <c r="D8" s="15"/>
      <c r="E8" s="15"/>
      <c r="F8" s="15"/>
      <c r="G8" s="15"/>
      <c r="H8" s="15"/>
      <c r="I8" s="15"/>
      <c r="J8" s="15"/>
      <c r="K8" s="15"/>
      <c r="L8" s="15"/>
      <c r="M8" s="15"/>
      <c r="N8" s="15"/>
      <c r="T8" s="9" t="s">
        <v>43</v>
      </c>
      <c r="U8" s="8">
        <v>2743</v>
      </c>
      <c r="V8" s="8">
        <v>2576</v>
      </c>
      <c r="W8" s="8">
        <v>2556</v>
      </c>
      <c r="Y8" s="9"/>
      <c r="AE8" s="9" t="s">
        <v>43</v>
      </c>
      <c r="AF8" s="8">
        <f t="shared" si="4"/>
        <v>27.430000000000003</v>
      </c>
      <c r="AG8" s="8">
        <f t="shared" si="0"/>
        <v>25.76</v>
      </c>
      <c r="AH8" s="8">
        <f t="shared" si="1"/>
        <v>25.560000000000002</v>
      </c>
      <c r="AJ8" s="9"/>
    </row>
    <row r="9" spans="1:39">
      <c r="A9" s="15"/>
      <c r="B9" s="15"/>
      <c r="C9" s="15"/>
      <c r="D9" s="15"/>
      <c r="E9" s="15"/>
      <c r="F9" s="15"/>
      <c r="G9" s="15"/>
      <c r="H9" s="15"/>
      <c r="I9" s="15"/>
      <c r="J9" s="15"/>
      <c r="K9" s="15"/>
      <c r="L9" s="15"/>
      <c r="M9" s="15"/>
      <c r="N9" s="15"/>
    </row>
    <row r="10" spans="1:39">
      <c r="A10" s="15"/>
      <c r="B10" s="15"/>
      <c r="C10" s="15"/>
      <c r="D10" s="15"/>
      <c r="E10" s="15"/>
      <c r="F10" s="15"/>
      <c r="G10" s="15"/>
      <c r="H10" s="15"/>
      <c r="I10" s="15"/>
      <c r="J10" s="15"/>
      <c r="K10" s="15"/>
      <c r="L10" s="15"/>
      <c r="M10" s="15"/>
      <c r="N10" s="15"/>
      <c r="S10" s="8" t="s">
        <v>45</v>
      </c>
      <c r="T10" s="9" t="s">
        <v>38</v>
      </c>
      <c r="U10" s="9" t="s">
        <v>35</v>
      </c>
      <c r="V10" s="9" t="s">
        <v>36</v>
      </c>
      <c r="W10" s="9" t="s">
        <v>37</v>
      </c>
      <c r="Y10" s="9" t="s">
        <v>38</v>
      </c>
      <c r="Z10" s="9" t="s">
        <v>35</v>
      </c>
      <c r="AA10" s="9" t="s">
        <v>36</v>
      </c>
      <c r="AB10" s="9" t="s">
        <v>37</v>
      </c>
      <c r="AD10" s="8" t="s">
        <v>45</v>
      </c>
      <c r="AE10" s="9" t="s">
        <v>38</v>
      </c>
      <c r="AF10" s="9" t="s">
        <v>35</v>
      </c>
      <c r="AG10" s="9" t="s">
        <v>36</v>
      </c>
      <c r="AH10" s="9" t="s">
        <v>37</v>
      </c>
      <c r="AJ10" s="9" t="s">
        <v>38</v>
      </c>
      <c r="AK10" s="9" t="s">
        <v>35</v>
      </c>
      <c r="AL10" s="9" t="s">
        <v>36</v>
      </c>
      <c r="AM10" s="9" t="s">
        <v>37</v>
      </c>
    </row>
    <row r="11" spans="1:39">
      <c r="A11" s="15"/>
      <c r="B11" s="15"/>
      <c r="C11" s="15"/>
      <c r="D11" s="15"/>
      <c r="E11" s="15"/>
      <c r="F11" s="15"/>
      <c r="G11" s="15"/>
      <c r="H11" s="15"/>
      <c r="I11" s="15"/>
      <c r="J11" s="15"/>
      <c r="K11" s="15"/>
      <c r="L11" s="15"/>
      <c r="M11" s="15"/>
      <c r="N11" s="15"/>
      <c r="T11" s="9" t="s">
        <v>39</v>
      </c>
      <c r="U11" s="8">
        <v>671</v>
      </c>
      <c r="V11" s="8">
        <v>515</v>
      </c>
      <c r="W11" s="8">
        <v>490</v>
      </c>
      <c r="Y11" s="9" t="s">
        <v>39</v>
      </c>
      <c r="Z11" s="8">
        <v>1292</v>
      </c>
      <c r="AA11" s="8">
        <v>1189</v>
      </c>
      <c r="AB11" s="8">
        <v>1220</v>
      </c>
      <c r="AE11" s="9" t="s">
        <v>39</v>
      </c>
      <c r="AF11" s="8">
        <f t="shared" ref="AF11:AF15" si="6">U11/1000000*10000</f>
        <v>6.7100000000000009</v>
      </c>
      <c r="AG11" s="8">
        <f t="shared" ref="AG11:AG15" si="7">V11/1000000*10000</f>
        <v>5.15</v>
      </c>
      <c r="AH11" s="8">
        <f t="shared" ref="AH11:AH15" si="8">W11/1000000*10000</f>
        <v>4.8999999999999995</v>
      </c>
      <c r="AJ11" s="9" t="s">
        <v>39</v>
      </c>
      <c r="AK11" s="8">
        <f t="shared" ref="AK11:AK13" si="9">Z11/1000</f>
        <v>1.292</v>
      </c>
      <c r="AL11" s="8">
        <f t="shared" ref="AL11:AL13" si="10">AA11/1000</f>
        <v>1.1890000000000001</v>
      </c>
      <c r="AM11" s="8">
        <f t="shared" ref="AM11:AM13" si="11">AB11/1000</f>
        <v>1.22</v>
      </c>
    </row>
    <row r="12" spans="1:39">
      <c r="A12" s="15"/>
      <c r="B12" s="15"/>
      <c r="C12" s="15"/>
      <c r="D12" s="15"/>
      <c r="E12" s="15"/>
      <c r="F12" s="15"/>
      <c r="G12" s="15"/>
      <c r="H12" s="15"/>
      <c r="I12" s="15"/>
      <c r="J12" s="15"/>
      <c r="K12" s="15"/>
      <c r="L12" s="15"/>
      <c r="M12" s="15"/>
      <c r="N12" s="15"/>
      <c r="T12" s="14" t="s">
        <v>40</v>
      </c>
      <c r="U12" s="8">
        <v>573</v>
      </c>
      <c r="V12" s="8">
        <v>566</v>
      </c>
      <c r="W12" s="8">
        <v>515</v>
      </c>
      <c r="Y12" s="14" t="s">
        <v>40</v>
      </c>
      <c r="Z12" s="8">
        <v>1403</v>
      </c>
      <c r="AA12" s="8">
        <v>1263</v>
      </c>
      <c r="AB12" s="8">
        <v>1304</v>
      </c>
      <c r="AE12" s="14" t="s">
        <v>40</v>
      </c>
      <c r="AF12" s="8">
        <f t="shared" si="6"/>
        <v>5.73</v>
      </c>
      <c r="AG12" s="8">
        <f t="shared" si="7"/>
        <v>5.66</v>
      </c>
      <c r="AH12" s="8">
        <f t="shared" si="8"/>
        <v>5.15</v>
      </c>
      <c r="AJ12" s="14" t="s">
        <v>40</v>
      </c>
      <c r="AK12" s="8">
        <f t="shared" si="9"/>
        <v>1.403</v>
      </c>
      <c r="AL12" s="8">
        <f t="shared" si="10"/>
        <v>1.2629999999999999</v>
      </c>
      <c r="AM12" s="8">
        <f t="shared" si="11"/>
        <v>1.304</v>
      </c>
    </row>
    <row r="13" spans="1:39">
      <c r="A13" s="15"/>
      <c r="B13" s="15"/>
      <c r="C13" s="15"/>
      <c r="D13" s="15"/>
      <c r="E13" s="15"/>
      <c r="F13" s="15"/>
      <c r="G13" s="15"/>
      <c r="H13" s="15"/>
      <c r="I13" s="15"/>
      <c r="J13" s="15"/>
      <c r="K13" s="15"/>
      <c r="L13" s="15"/>
      <c r="M13" s="15"/>
      <c r="N13" s="15"/>
      <c r="T13" s="14" t="s">
        <v>41</v>
      </c>
      <c r="U13" s="8">
        <v>1062</v>
      </c>
      <c r="V13" s="8">
        <v>1073</v>
      </c>
      <c r="W13" s="8">
        <v>1016</v>
      </c>
      <c r="Y13" s="14" t="s">
        <v>41</v>
      </c>
      <c r="Z13" s="8">
        <v>1375</v>
      </c>
      <c r="AA13" s="8">
        <v>1311</v>
      </c>
      <c r="AB13" s="8">
        <v>1339</v>
      </c>
      <c r="AE13" s="14" t="s">
        <v>41</v>
      </c>
      <c r="AF13" s="8">
        <f t="shared" si="6"/>
        <v>10.62</v>
      </c>
      <c r="AG13" s="8">
        <f t="shared" si="7"/>
        <v>10.729999999999999</v>
      </c>
      <c r="AH13" s="8">
        <f t="shared" si="8"/>
        <v>10.16</v>
      </c>
      <c r="AJ13" s="14" t="s">
        <v>41</v>
      </c>
      <c r="AK13" s="8">
        <f t="shared" si="9"/>
        <v>1.375</v>
      </c>
      <c r="AL13" s="8">
        <f t="shared" si="10"/>
        <v>1.3109999999999999</v>
      </c>
      <c r="AM13" s="8">
        <f t="shared" si="11"/>
        <v>1.339</v>
      </c>
    </row>
    <row r="14" spans="1:39">
      <c r="A14" s="15"/>
      <c r="B14" s="15"/>
      <c r="C14" s="15"/>
      <c r="D14" s="15"/>
      <c r="E14" s="15"/>
      <c r="F14" s="15"/>
      <c r="G14" s="15"/>
      <c r="H14" s="15"/>
      <c r="I14" s="15"/>
      <c r="J14" s="15"/>
      <c r="K14" s="15"/>
      <c r="L14" s="15"/>
      <c r="M14" s="15"/>
      <c r="N14" s="15"/>
      <c r="T14" s="9" t="s">
        <v>42</v>
      </c>
      <c r="U14" s="8">
        <v>2306</v>
      </c>
      <c r="V14" s="8">
        <v>2154</v>
      </c>
      <c r="W14" s="8">
        <v>2021</v>
      </c>
      <c r="Y14" s="9"/>
      <c r="AE14" s="9" t="s">
        <v>42</v>
      </c>
      <c r="AF14" s="8">
        <f t="shared" si="6"/>
        <v>23.06</v>
      </c>
      <c r="AG14" s="8">
        <f t="shared" si="7"/>
        <v>21.540000000000003</v>
      </c>
      <c r="AH14" s="8">
        <f t="shared" si="8"/>
        <v>20.209999999999997</v>
      </c>
      <c r="AJ14" s="9"/>
    </row>
    <row r="15" spans="1:39">
      <c r="T15" s="9" t="s">
        <v>43</v>
      </c>
      <c r="U15" s="8">
        <v>2306</v>
      </c>
      <c r="V15" s="8">
        <v>2398</v>
      </c>
      <c r="W15" s="8">
        <v>2193</v>
      </c>
      <c r="Y15" s="9"/>
      <c r="AE15" s="9" t="s">
        <v>43</v>
      </c>
      <c r="AF15" s="8">
        <f t="shared" si="6"/>
        <v>23.06</v>
      </c>
      <c r="AG15" s="8">
        <f t="shared" si="7"/>
        <v>23.98</v>
      </c>
      <c r="AH15" s="8">
        <f t="shared" si="8"/>
        <v>21.93</v>
      </c>
      <c r="AJ15" s="9"/>
    </row>
    <row r="17" spans="19:39">
      <c r="S17" s="8" t="s">
        <v>9</v>
      </c>
      <c r="T17" s="9" t="s">
        <v>38</v>
      </c>
      <c r="U17" s="9" t="s">
        <v>35</v>
      </c>
      <c r="V17" s="9" t="s">
        <v>36</v>
      </c>
      <c r="W17" s="9" t="s">
        <v>37</v>
      </c>
      <c r="Y17" s="9" t="s">
        <v>38</v>
      </c>
      <c r="Z17" s="9" t="s">
        <v>35</v>
      </c>
      <c r="AA17" s="9" t="s">
        <v>36</v>
      </c>
      <c r="AB17" s="9" t="s">
        <v>37</v>
      </c>
      <c r="AD17" s="8" t="s">
        <v>9</v>
      </c>
      <c r="AE17" s="9" t="s">
        <v>38</v>
      </c>
      <c r="AF17" s="9" t="s">
        <v>35</v>
      </c>
      <c r="AG17" s="9" t="s">
        <v>36</v>
      </c>
      <c r="AH17" s="9" t="s">
        <v>37</v>
      </c>
      <c r="AJ17" s="9" t="s">
        <v>38</v>
      </c>
      <c r="AK17" s="9" t="s">
        <v>35</v>
      </c>
      <c r="AL17" s="9" t="s">
        <v>36</v>
      </c>
      <c r="AM17" s="9" t="s">
        <v>37</v>
      </c>
    </row>
    <row r="18" spans="19:39">
      <c r="T18" s="9" t="s">
        <v>39</v>
      </c>
      <c r="U18" s="8">
        <v>1207</v>
      </c>
      <c r="W18" s="8">
        <v>851</v>
      </c>
      <c r="Y18" s="9" t="s">
        <v>39</v>
      </c>
      <c r="Z18" s="8">
        <v>1289</v>
      </c>
      <c r="AB18" s="8">
        <v>1351</v>
      </c>
      <c r="AE18" s="9" t="s">
        <v>39</v>
      </c>
      <c r="AF18" s="8">
        <f t="shared" ref="AF18:AF22" si="12">U18/1000000*10000</f>
        <v>12.07</v>
      </c>
      <c r="AH18" s="8">
        <f t="shared" ref="AH18:AH22" si="13">W18/1000000*10000</f>
        <v>8.51</v>
      </c>
      <c r="AJ18" s="9" t="s">
        <v>39</v>
      </c>
      <c r="AK18" s="8">
        <f t="shared" ref="AK18:AK20" si="14">Z18/1000</f>
        <v>1.2889999999999999</v>
      </c>
      <c r="AM18" s="8">
        <f t="shared" ref="AM18:AM20" si="15">AB18/1000</f>
        <v>1.351</v>
      </c>
    </row>
    <row r="19" spans="19:39">
      <c r="T19" s="14" t="s">
        <v>40</v>
      </c>
      <c r="U19" s="8">
        <v>673</v>
      </c>
      <c r="W19" s="8">
        <v>774</v>
      </c>
      <c r="Y19" s="14" t="s">
        <v>40</v>
      </c>
      <c r="Z19" s="8">
        <v>1655</v>
      </c>
      <c r="AB19" s="8">
        <v>1550</v>
      </c>
      <c r="AE19" s="14" t="s">
        <v>40</v>
      </c>
      <c r="AF19" s="8">
        <f t="shared" si="12"/>
        <v>6.7299999999999995</v>
      </c>
      <c r="AH19" s="8">
        <f t="shared" si="13"/>
        <v>7.7399999999999993</v>
      </c>
      <c r="AJ19" s="14" t="s">
        <v>40</v>
      </c>
      <c r="AK19" s="8">
        <f t="shared" si="14"/>
        <v>1.655</v>
      </c>
      <c r="AM19" s="8">
        <f t="shared" si="15"/>
        <v>1.55</v>
      </c>
    </row>
    <row r="20" spans="19:39">
      <c r="T20" s="14" t="s">
        <v>41</v>
      </c>
      <c r="U20" s="8">
        <v>1061</v>
      </c>
      <c r="W20" s="8">
        <v>1255</v>
      </c>
      <c r="Y20" s="14" t="s">
        <v>41</v>
      </c>
      <c r="Z20" s="8">
        <v>1666</v>
      </c>
      <c r="AB20" s="8">
        <v>1548</v>
      </c>
      <c r="AE20" s="14" t="s">
        <v>41</v>
      </c>
      <c r="AF20" s="8">
        <f t="shared" si="12"/>
        <v>10.610000000000001</v>
      </c>
      <c r="AH20" s="8">
        <f t="shared" si="13"/>
        <v>12.55</v>
      </c>
      <c r="AJ20" s="14" t="s">
        <v>41</v>
      </c>
      <c r="AK20" s="8">
        <f t="shared" si="14"/>
        <v>1.6659999999999999</v>
      </c>
      <c r="AM20" s="8">
        <f t="shared" si="15"/>
        <v>1.548</v>
      </c>
    </row>
    <row r="21" spans="19:39">
      <c r="T21" s="9" t="s">
        <v>42</v>
      </c>
      <c r="U21" s="8">
        <v>2941</v>
      </c>
      <c r="W21" s="8">
        <v>2880</v>
      </c>
      <c r="Y21" s="9"/>
      <c r="AE21" s="9" t="s">
        <v>42</v>
      </c>
      <c r="AF21" s="8">
        <f t="shared" si="12"/>
        <v>29.41</v>
      </c>
      <c r="AH21" s="8">
        <f t="shared" si="13"/>
        <v>28.8</v>
      </c>
      <c r="AJ21" s="9"/>
    </row>
    <row r="22" spans="19:39">
      <c r="T22" s="9" t="s">
        <v>43</v>
      </c>
      <c r="U22" s="8">
        <v>3002</v>
      </c>
      <c r="W22" s="8">
        <v>3016</v>
      </c>
      <c r="Y22" s="9"/>
      <c r="AE22" s="9" t="s">
        <v>43</v>
      </c>
      <c r="AF22" s="8">
        <f t="shared" si="12"/>
        <v>30.02</v>
      </c>
      <c r="AH22" s="8">
        <f t="shared" si="13"/>
        <v>30.16</v>
      </c>
      <c r="AJ22" s="9"/>
    </row>
    <row r="24" spans="19:39">
      <c r="S24" s="8" t="s">
        <v>46</v>
      </c>
      <c r="T24" s="9" t="s">
        <v>38</v>
      </c>
      <c r="U24" s="9" t="s">
        <v>35</v>
      </c>
      <c r="V24" s="9" t="s">
        <v>36</v>
      </c>
      <c r="W24" s="9" t="s">
        <v>37</v>
      </c>
      <c r="Y24" s="9" t="s">
        <v>38</v>
      </c>
      <c r="Z24" s="9" t="s">
        <v>35</v>
      </c>
      <c r="AA24" s="9" t="s">
        <v>36</v>
      </c>
      <c r="AB24" s="9" t="s">
        <v>37</v>
      </c>
      <c r="AD24" s="8" t="s">
        <v>46</v>
      </c>
      <c r="AE24" s="9" t="s">
        <v>38</v>
      </c>
      <c r="AF24" s="9" t="s">
        <v>35</v>
      </c>
      <c r="AG24" s="9" t="s">
        <v>36</v>
      </c>
      <c r="AH24" s="9" t="s">
        <v>37</v>
      </c>
      <c r="AJ24" s="9" t="s">
        <v>38</v>
      </c>
      <c r="AK24" s="9" t="s">
        <v>35</v>
      </c>
      <c r="AL24" s="9" t="s">
        <v>36</v>
      </c>
      <c r="AM24" s="9" t="s">
        <v>37</v>
      </c>
    </row>
    <row r="25" spans="19:39">
      <c r="T25" s="9" t="s">
        <v>39</v>
      </c>
      <c r="U25" s="8">
        <v>932</v>
      </c>
      <c r="W25" s="8">
        <v>666</v>
      </c>
      <c r="Y25" s="9" t="s">
        <v>39</v>
      </c>
      <c r="Z25" s="8">
        <v>1317</v>
      </c>
      <c r="AB25" s="8">
        <v>1454</v>
      </c>
      <c r="AE25" s="9" t="s">
        <v>39</v>
      </c>
      <c r="AF25" s="8">
        <f t="shared" ref="AF25:AF29" si="16">U25/1000000*10000</f>
        <v>9.32</v>
      </c>
      <c r="AH25" s="8">
        <f t="shared" ref="AH25:AH29" si="17">W25/1000000*10000</f>
        <v>6.66</v>
      </c>
      <c r="AJ25" s="9" t="s">
        <v>39</v>
      </c>
      <c r="AK25" s="8">
        <f t="shared" ref="AK25:AK27" si="18">Z25/1000</f>
        <v>1.3169999999999999</v>
      </c>
      <c r="AM25" s="8">
        <f t="shared" ref="AM25:AM27" si="19">AB25/1000</f>
        <v>1.454</v>
      </c>
    </row>
    <row r="26" spans="19:39">
      <c r="T26" s="14" t="s">
        <v>40</v>
      </c>
      <c r="U26" s="8">
        <v>782</v>
      </c>
      <c r="W26" s="8">
        <v>629</v>
      </c>
      <c r="Y26" s="14" t="s">
        <v>40</v>
      </c>
      <c r="Z26" s="8">
        <v>1526</v>
      </c>
      <c r="AB26" s="8">
        <v>1436</v>
      </c>
      <c r="AE26" s="14" t="s">
        <v>40</v>
      </c>
      <c r="AF26" s="8">
        <f t="shared" si="16"/>
        <v>7.82</v>
      </c>
      <c r="AH26" s="8">
        <f t="shared" si="17"/>
        <v>6.29</v>
      </c>
      <c r="AJ26" s="14" t="s">
        <v>40</v>
      </c>
      <c r="AK26" s="8">
        <f t="shared" si="18"/>
        <v>1.526</v>
      </c>
      <c r="AM26" s="8">
        <f t="shared" si="19"/>
        <v>1.4359999999999999</v>
      </c>
    </row>
    <row r="27" spans="19:39">
      <c r="T27" s="14" t="s">
        <v>41</v>
      </c>
      <c r="U27" s="8">
        <v>1322</v>
      </c>
      <c r="W27" s="8">
        <v>1305</v>
      </c>
      <c r="Y27" s="14" t="s">
        <v>41</v>
      </c>
      <c r="Z27" s="8">
        <v>1522</v>
      </c>
      <c r="AB27" s="8">
        <v>1530</v>
      </c>
      <c r="AE27" s="14" t="s">
        <v>41</v>
      </c>
      <c r="AF27" s="8">
        <f t="shared" si="16"/>
        <v>13.22</v>
      </c>
      <c r="AH27" s="8">
        <f t="shared" si="17"/>
        <v>13.049999999999999</v>
      </c>
      <c r="AJ27" s="14" t="s">
        <v>41</v>
      </c>
      <c r="AK27" s="8">
        <f t="shared" si="18"/>
        <v>1.522</v>
      </c>
      <c r="AM27" s="8">
        <f t="shared" si="19"/>
        <v>1.53</v>
      </c>
    </row>
    <row r="28" spans="19:39">
      <c r="T28" s="9" t="s">
        <v>42</v>
      </c>
      <c r="U28" s="8">
        <v>3037</v>
      </c>
      <c r="W28" s="8">
        <v>2600</v>
      </c>
      <c r="Y28" s="9"/>
      <c r="AE28" s="9" t="s">
        <v>42</v>
      </c>
      <c r="AF28" s="8">
        <f t="shared" si="16"/>
        <v>30.37</v>
      </c>
      <c r="AH28" s="8">
        <f t="shared" si="17"/>
        <v>26</v>
      </c>
      <c r="AJ28" s="9"/>
    </row>
    <row r="29" spans="19:39">
      <c r="T29" s="9" t="s">
        <v>43</v>
      </c>
      <c r="U29" s="8">
        <v>3117</v>
      </c>
      <c r="W29" s="8">
        <v>2699</v>
      </c>
      <c r="Y29" s="9"/>
      <c r="AE29" s="9" t="s">
        <v>43</v>
      </c>
      <c r="AF29" s="8">
        <f t="shared" si="16"/>
        <v>31.169999999999998</v>
      </c>
      <c r="AH29" s="8">
        <f t="shared" si="17"/>
        <v>26.99</v>
      </c>
      <c r="AJ29" s="9"/>
    </row>
    <row r="32" spans="19:39">
      <c r="AE32" s="9" t="s">
        <v>61</v>
      </c>
    </row>
    <row r="33" spans="19:34">
      <c r="S33" s="8" t="s">
        <v>46</v>
      </c>
      <c r="U33" s="8" t="s">
        <v>53</v>
      </c>
      <c r="V33" s="8" t="s">
        <v>54</v>
      </c>
      <c r="W33" s="17" t="s">
        <v>55</v>
      </c>
      <c r="AD33" s="9" t="s">
        <v>44</v>
      </c>
      <c r="AE33" s="9" t="s">
        <v>38</v>
      </c>
      <c r="AF33" s="9" t="s">
        <v>35</v>
      </c>
      <c r="AG33" s="9" t="s">
        <v>36</v>
      </c>
      <c r="AH33" s="9" t="s">
        <v>37</v>
      </c>
    </row>
    <row r="34" spans="19:34">
      <c r="S34" s="8" t="s">
        <v>42</v>
      </c>
      <c r="T34" s="8" t="s">
        <v>49</v>
      </c>
      <c r="U34" s="8">
        <f>AF28</f>
        <v>30.37</v>
      </c>
      <c r="V34" s="8">
        <f>AH28</f>
        <v>26</v>
      </c>
      <c r="W34" s="17">
        <f>U34-V34</f>
        <v>4.370000000000001</v>
      </c>
      <c r="AE34" s="9" t="s">
        <v>39</v>
      </c>
      <c r="AF34" s="8">
        <f>(AF4*10)/(AK4*5)</f>
        <v>12.702903946388684</v>
      </c>
      <c r="AG34" s="8">
        <f>(AG4*10)/(AL4*5)</f>
        <v>9.8780487804878057</v>
      </c>
      <c r="AH34" s="8">
        <f>(AH4*10)/(AM4*5)</f>
        <v>9.1624790619765495</v>
      </c>
    </row>
    <row r="35" spans="19:34">
      <c r="T35" s="8" t="s">
        <v>50</v>
      </c>
      <c r="U35" s="8" t="s">
        <v>63</v>
      </c>
      <c r="V35" s="8" t="s">
        <v>63</v>
      </c>
      <c r="W35" s="17" t="s">
        <v>63</v>
      </c>
      <c r="AE35" s="14" t="s">
        <v>40</v>
      </c>
      <c r="AF35" s="8">
        <f>(AF5*10)/(AK5*5)</f>
        <v>9.7570850202429167</v>
      </c>
      <c r="AG35" s="8">
        <f>(AG5*10)/(AL5*5)</f>
        <v>9.4551282051282044</v>
      </c>
      <c r="AH35" s="8">
        <f>(AH5*10)/(AM5*5)</f>
        <v>9.1725768321513019</v>
      </c>
    </row>
    <row r="36" spans="19:34">
      <c r="T36" s="8" t="s">
        <v>51</v>
      </c>
      <c r="U36" s="8">
        <v>4</v>
      </c>
      <c r="V36" s="8">
        <v>4</v>
      </c>
      <c r="W36" s="17">
        <v>8</v>
      </c>
      <c r="AE36" s="14" t="s">
        <v>41</v>
      </c>
      <c r="AF36" s="8">
        <f>(AF6*10)/(AK6*10)</f>
        <v>8.294243070362473</v>
      </c>
      <c r="AG36" s="8">
        <f>(AG6*10)/(AL6*10)</f>
        <v>8.5354691075514868</v>
      </c>
      <c r="AH36" s="8">
        <f>(AH6*10)/(AM6*10)</f>
        <v>8.947778643803586</v>
      </c>
    </row>
    <row r="37" spans="19:34">
      <c r="T37" s="8" t="s">
        <v>52</v>
      </c>
      <c r="U37" s="8">
        <v>1</v>
      </c>
      <c r="V37" s="8">
        <v>1</v>
      </c>
      <c r="W37" s="17">
        <v>1</v>
      </c>
      <c r="AE37" s="9"/>
    </row>
    <row r="38" spans="19:34">
      <c r="AE38" s="9"/>
    </row>
    <row r="39" spans="19:34">
      <c r="S39" s="16" t="s">
        <v>8</v>
      </c>
      <c r="U39" s="8" t="s">
        <v>53</v>
      </c>
      <c r="V39" s="8" t="s">
        <v>56</v>
      </c>
      <c r="W39" s="8" t="s">
        <v>54</v>
      </c>
      <c r="X39" s="17" t="s">
        <v>55</v>
      </c>
      <c r="Y39" s="17" t="s">
        <v>57</v>
      </c>
      <c r="Z39" s="17" t="s">
        <v>58</v>
      </c>
    </row>
    <row r="40" spans="19:34">
      <c r="S40" s="8" t="s">
        <v>42</v>
      </c>
      <c r="T40" s="8" t="s">
        <v>49</v>
      </c>
      <c r="U40" s="8">
        <f>AVERAGE(AF14,AF7)</f>
        <v>25.245000000000001</v>
      </c>
      <c r="V40" s="8">
        <f>AVERAGE(AG7,AG14)</f>
        <v>22.195</v>
      </c>
      <c r="W40" s="8">
        <f>AVERAGE(AH14,AH7)</f>
        <v>21.494999999999997</v>
      </c>
      <c r="X40" s="17">
        <f>U40-W40</f>
        <v>3.7500000000000036</v>
      </c>
      <c r="Y40" s="17">
        <f>V40-W40</f>
        <v>0.70000000000000284</v>
      </c>
      <c r="Z40" s="17">
        <f>U40-V40</f>
        <v>3.0500000000000007</v>
      </c>
      <c r="AD40" s="8" t="s">
        <v>45</v>
      </c>
      <c r="AE40" s="9" t="s">
        <v>38</v>
      </c>
      <c r="AF40" s="9" t="s">
        <v>35</v>
      </c>
      <c r="AG40" s="9" t="s">
        <v>36</v>
      </c>
      <c r="AH40" s="9" t="s">
        <v>37</v>
      </c>
    </row>
    <row r="41" spans="19:34">
      <c r="T41" s="8" t="s">
        <v>50</v>
      </c>
      <c r="U41" s="8" t="s">
        <v>63</v>
      </c>
      <c r="V41" s="8" t="s">
        <v>63</v>
      </c>
      <c r="W41" s="8" t="s">
        <v>63</v>
      </c>
      <c r="X41" s="17" t="s">
        <v>63</v>
      </c>
      <c r="Y41" s="17" t="s">
        <v>63</v>
      </c>
      <c r="Z41" s="17" t="s">
        <v>63</v>
      </c>
      <c r="AE41" s="9" t="s">
        <v>39</v>
      </c>
      <c r="AF41" s="8">
        <f>(AF11*10)/(AK11*5)</f>
        <v>10.38699690402477</v>
      </c>
      <c r="AG41" s="8">
        <f>(AG11*10)/(AL11*5)</f>
        <v>8.6627417998317906</v>
      </c>
      <c r="AH41" s="8">
        <f>(AH11*10)/(AM11*5)</f>
        <v>8.0327868852459012</v>
      </c>
    </row>
    <row r="42" spans="19:34">
      <c r="T42" s="8" t="s">
        <v>51</v>
      </c>
      <c r="U42" s="8">
        <v>3</v>
      </c>
      <c r="V42" s="8">
        <v>3</v>
      </c>
      <c r="W42" s="8">
        <v>3</v>
      </c>
      <c r="X42" s="17">
        <v>6</v>
      </c>
      <c r="Y42" s="17">
        <v>6</v>
      </c>
      <c r="Z42" s="17">
        <v>6</v>
      </c>
      <c r="AE42" s="14" t="s">
        <v>40</v>
      </c>
      <c r="AF42" s="8">
        <f>(AF12*10)/(AK12*5)</f>
        <v>8.1682109764789743</v>
      </c>
      <c r="AG42" s="8">
        <f>(AG12*10)/(AL12*5)</f>
        <v>8.9627870150435474</v>
      </c>
      <c r="AH42" s="8">
        <f>(AH12*10)/(AM12*5)</f>
        <v>7.8987730061349684</v>
      </c>
    </row>
    <row r="43" spans="19:34">
      <c r="T43" s="8" t="s">
        <v>52</v>
      </c>
      <c r="U43" s="8">
        <v>1</v>
      </c>
      <c r="V43" s="8">
        <v>1</v>
      </c>
      <c r="W43" s="8">
        <v>1</v>
      </c>
      <c r="X43" s="17">
        <v>1</v>
      </c>
      <c r="Y43" s="17">
        <v>1</v>
      </c>
      <c r="Z43" s="17">
        <v>1</v>
      </c>
      <c r="AE43" s="14" t="s">
        <v>41</v>
      </c>
      <c r="AF43" s="8">
        <f>(AF13*10)/(AK13*10)</f>
        <v>7.7236363636363627</v>
      </c>
      <c r="AG43" s="8">
        <f>(AG13*10)/(AL13*10)</f>
        <v>8.1845919145690296</v>
      </c>
      <c r="AH43" s="8">
        <f>(AH13*10)/(AM13*10)</f>
        <v>7.5877520537714709</v>
      </c>
    </row>
    <row r="44" spans="19:34">
      <c r="AE44" s="9"/>
    </row>
    <row r="45" spans="19:34">
      <c r="S45" s="8" t="s">
        <v>9</v>
      </c>
      <c r="U45" s="8" t="s">
        <v>53</v>
      </c>
      <c r="V45" s="8" t="s">
        <v>54</v>
      </c>
      <c r="W45" s="17" t="s">
        <v>55</v>
      </c>
      <c r="AE45" s="9"/>
    </row>
    <row r="46" spans="19:34">
      <c r="S46" s="8" t="s">
        <v>42</v>
      </c>
      <c r="T46" s="8" t="s">
        <v>49</v>
      </c>
      <c r="U46" s="8">
        <f>AF21</f>
        <v>29.41</v>
      </c>
      <c r="V46" s="8">
        <f>AH21</f>
        <v>28.8</v>
      </c>
      <c r="W46" s="17">
        <f>U46-V46</f>
        <v>0.60999999999999943</v>
      </c>
    </row>
    <row r="47" spans="19:34">
      <c r="T47" s="8" t="s">
        <v>50</v>
      </c>
      <c r="U47" s="8" t="s">
        <v>63</v>
      </c>
      <c r="V47" s="8" t="s">
        <v>63</v>
      </c>
      <c r="W47" s="17" t="s">
        <v>63</v>
      </c>
      <c r="AD47" s="8" t="s">
        <v>9</v>
      </c>
      <c r="AE47" s="9" t="s">
        <v>38</v>
      </c>
      <c r="AF47" s="9" t="s">
        <v>35</v>
      </c>
      <c r="AG47" s="9" t="s">
        <v>36</v>
      </c>
      <c r="AH47" s="9" t="s">
        <v>37</v>
      </c>
    </row>
    <row r="48" spans="19:34">
      <c r="T48" s="8" t="s">
        <v>51</v>
      </c>
      <c r="U48" s="8">
        <v>3</v>
      </c>
      <c r="V48" s="8">
        <v>3</v>
      </c>
      <c r="W48" s="17">
        <v>6</v>
      </c>
      <c r="AE48" s="9" t="s">
        <v>39</v>
      </c>
      <c r="AF48" s="8">
        <f>(AF18*10)/(AK18*5)</f>
        <v>18.727695888285496</v>
      </c>
      <c r="AH48" s="8">
        <f>(AH18*10)/(AM18*5)</f>
        <v>12.598075499629903</v>
      </c>
    </row>
    <row r="49" spans="20:34">
      <c r="T49" s="8" t="s">
        <v>52</v>
      </c>
      <c r="U49" s="8">
        <v>1</v>
      </c>
      <c r="V49" s="8">
        <v>1</v>
      </c>
      <c r="W49" s="17">
        <v>1</v>
      </c>
      <c r="AE49" s="14" t="s">
        <v>40</v>
      </c>
      <c r="AF49" s="8">
        <f>(AF19*10)/(AK19*5)</f>
        <v>8.1329305135951646</v>
      </c>
      <c r="AH49" s="8">
        <f>(AH19*10)/(AM19*5)</f>
        <v>9.9870967741935477</v>
      </c>
    </row>
    <row r="50" spans="20:34">
      <c r="AE50" s="14" t="s">
        <v>41</v>
      </c>
      <c r="AF50" s="8">
        <f>(AF20*10)/(AK20*10)</f>
        <v>6.3685474189675872</v>
      </c>
      <c r="AH50" s="8">
        <f>(AH20*10)/(AM20*10)</f>
        <v>8.1072351421188635</v>
      </c>
    </row>
    <row r="51" spans="20:34">
      <c r="AE51" s="9"/>
    </row>
    <row r="52" spans="20:34">
      <c r="AE52" s="9"/>
    </row>
    <row r="54" spans="20:34">
      <c r="AD54" s="8" t="s">
        <v>46</v>
      </c>
      <c r="AE54" s="9" t="s">
        <v>38</v>
      </c>
      <c r="AF54" s="9" t="s">
        <v>35</v>
      </c>
      <c r="AG54" s="9" t="s">
        <v>36</v>
      </c>
      <c r="AH54" s="9" t="s">
        <v>37</v>
      </c>
    </row>
    <row r="55" spans="20:34">
      <c r="AE55" s="9" t="s">
        <v>39</v>
      </c>
      <c r="AF55" s="8">
        <f>(AF25*10)/(AK25*5)</f>
        <v>14.153378891419894</v>
      </c>
      <c r="AH55" s="8">
        <f>(AH25*10)/(AM25*5)</f>
        <v>9.1609353507565334</v>
      </c>
    </row>
    <row r="56" spans="20:34">
      <c r="AE56" s="14" t="s">
        <v>40</v>
      </c>
      <c r="AF56" s="8">
        <f>(AF26*10)/(AK26*5)</f>
        <v>10.249017038007864</v>
      </c>
      <c r="AH56" s="8">
        <f>(AH26*10)/(AM26*5)</f>
        <v>8.7604456824512535</v>
      </c>
    </row>
    <row r="57" spans="20:34">
      <c r="AE57" s="14" t="s">
        <v>41</v>
      </c>
      <c r="AF57" s="8">
        <f>(AF27*10)/(AK27*10)</f>
        <v>8.6859395532194483</v>
      </c>
      <c r="AH57" s="8">
        <f>(AH27*10)/(AM27*10)</f>
        <v>8.5294117647058822</v>
      </c>
    </row>
    <row r="58" spans="20:34">
      <c r="AE58" s="9"/>
    </row>
    <row r="59" spans="20:34">
      <c r="AE59" s="9"/>
    </row>
  </sheetData>
  <mergeCells count="1">
    <mergeCell ref="A7:N14"/>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2015-04-29T05:48:53Z</dcterms:created>
  <dcterms:modified xsi:type="dcterms:W3CDTF">2016-02-10T08:44:17Z</dcterms:modified>
</cp:coreProperties>
</file>